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5440" windowHeight="11460" activeTab="1"/>
  </bookViews>
  <sheets>
    <sheet name="All.Off.Econ. L1 BL-TV" sheetId="7" r:id="rId1"/>
    <sheet name="All.Off.Econ. L2 PD-VR" sheetId="8" r:id="rId2"/>
  </sheets>
  <calcPr calcId="145621"/>
</workbook>
</file>

<file path=xl/calcChain.xml><?xml version="1.0" encoding="utf-8"?>
<calcChain xmlns="http://schemas.openxmlformats.org/spreadsheetml/2006/main">
  <c r="G45" i="8" l="1"/>
  <c r="G44" i="8"/>
  <c r="G43" i="7"/>
  <c r="G44" i="7" s="1"/>
  <c r="G26" i="8" l="1"/>
  <c r="G25" i="8"/>
  <c r="G46" i="8"/>
  <c r="G38" i="8"/>
  <c r="H38" i="8" s="1"/>
  <c r="G37" i="8"/>
  <c r="G39" i="8" s="1"/>
  <c r="G33" i="8"/>
  <c r="G34" i="8" s="1"/>
  <c r="G24" i="8"/>
  <c r="G27" i="8" s="1"/>
  <c r="H23" i="8"/>
  <c r="H22" i="8"/>
  <c r="G18" i="8"/>
  <c r="H18" i="8" s="1"/>
  <c r="G17" i="8"/>
  <c r="H17" i="8" s="1"/>
  <c r="G13" i="8"/>
  <c r="H13" i="8" s="1"/>
  <c r="G12" i="8"/>
  <c r="H12" i="8" s="1"/>
  <c r="G8" i="8"/>
  <c r="H8" i="8" s="1"/>
  <c r="G7" i="8"/>
  <c r="H7" i="8" s="1"/>
  <c r="G24" i="7"/>
  <c r="H37" i="8" l="1"/>
  <c r="H39" i="8" s="1"/>
  <c r="H33" i="8"/>
  <c r="H34" i="8" s="1"/>
  <c r="H9" i="8"/>
  <c r="H24" i="8"/>
  <c r="G28" i="8" s="1"/>
  <c r="H14" i="8"/>
  <c r="H19" i="8"/>
  <c r="G9" i="8"/>
  <c r="G19" i="8"/>
  <c r="G14" i="8"/>
  <c r="G38" i="7" l="1"/>
  <c r="H38" i="7" s="1"/>
  <c r="G37" i="7"/>
  <c r="H37" i="7" s="1"/>
  <c r="G33" i="7"/>
  <c r="G34" i="7" s="1"/>
  <c r="G27" i="7"/>
  <c r="H23" i="7"/>
  <c r="H22" i="7"/>
  <c r="G18" i="7"/>
  <c r="H18" i="7" s="1"/>
  <c r="G17" i="7"/>
  <c r="G13" i="7"/>
  <c r="H13" i="7" s="1"/>
  <c r="G12" i="7"/>
  <c r="H12" i="7" s="1"/>
  <c r="G8" i="7"/>
  <c r="H8" i="7" s="1"/>
  <c r="G7" i="7"/>
  <c r="H7" i="7" s="1"/>
  <c r="H24" i="7" l="1"/>
  <c r="G28" i="7" s="1"/>
  <c r="H17" i="7"/>
  <c r="H19" i="7" s="1"/>
  <c r="G19" i="7"/>
  <c r="H9" i="7"/>
  <c r="G26" i="7" s="1"/>
  <c r="H39" i="7"/>
  <c r="G39" i="7"/>
  <c r="H33" i="7"/>
  <c r="H34" i="7" s="1"/>
  <c r="G9" i="7"/>
  <c r="G25" i="7" s="1"/>
</calcChain>
</file>

<file path=xl/sharedStrings.xml><?xml version="1.0" encoding="utf-8"?>
<sst xmlns="http://schemas.openxmlformats.org/spreadsheetml/2006/main" count="171" uniqueCount="82">
  <si>
    <t>A</t>
  </si>
  <si>
    <t>Canone fisso mensile base Pieve di Cadore (BL)</t>
  </si>
  <si>
    <t>Canone fisso mensile base Treviso</t>
  </si>
  <si>
    <t>Canone fisso mensile base Padova</t>
  </si>
  <si>
    <t>Canone fisso mensile base Verona</t>
  </si>
  <si>
    <t>B</t>
  </si>
  <si>
    <t>base Pieve di Cadore (BL)</t>
  </si>
  <si>
    <t>base Padova</t>
  </si>
  <si>
    <t>base Verona</t>
  </si>
  <si>
    <t>base Treviso</t>
  </si>
  <si>
    <t>C</t>
  </si>
  <si>
    <t>D</t>
  </si>
  <si>
    <t>UdM</t>
  </si>
  <si>
    <t>ora</t>
  </si>
  <si>
    <t>mese</t>
  </si>
  <si>
    <t>E</t>
  </si>
  <si>
    <t>Costi DUVRI Treviso</t>
  </si>
  <si>
    <t>Costi DUVRI Padova</t>
  </si>
  <si>
    <t>Costi DUVRI Verona</t>
  </si>
  <si>
    <t>F</t>
  </si>
  <si>
    <t>Base autorizzata Lotto 1</t>
  </si>
  <si>
    <t>Lotto 1 diurno</t>
  </si>
  <si>
    <t>Lotto 1 diurno con reperibilità notturna</t>
  </si>
  <si>
    <t>anno</t>
  </si>
  <si>
    <t xml:space="preserve">Descrizione Servizio </t>
  </si>
  <si>
    <t>Q.tà annuale</t>
  </si>
  <si>
    <t xml:space="preserve"> Corrispettivo fisso per la messa a disposizione dell’elicottero principale e sostitutivo </t>
  </si>
  <si>
    <t>A.1</t>
  </si>
  <si>
    <t>A.2</t>
  </si>
  <si>
    <t>A.3</t>
  </si>
  <si>
    <t>A.4</t>
  </si>
  <si>
    <t>B.1</t>
  </si>
  <si>
    <t>B.2</t>
  </si>
  <si>
    <t>B.3</t>
  </si>
  <si>
    <t>B.4</t>
  </si>
  <si>
    <t>C.1</t>
  </si>
  <si>
    <t>C.2</t>
  </si>
  <si>
    <t>C.3</t>
  </si>
  <si>
    <t>C.4</t>
  </si>
  <si>
    <t>BASE D'ASTA ANNUALE COMPLESSIVA DEL SERVIZIO (IVA esclusa)</t>
  </si>
  <si>
    <t>Importo unitario offerto
(IVA esclusa)</t>
  </si>
  <si>
    <t>IMPORTO TOTALE OFFERTO - VOCE A - (IVA esclusa)</t>
  </si>
  <si>
    <t>BASE D'ASTA - VOCE  A - (IVA esclusa)</t>
  </si>
  <si>
    <t>IMPORTO TOTALE OFFERTO - VOCE B - (IVA esclusa)</t>
  </si>
  <si>
    <t>BASE D'ASTA - VOCE B - (IVA esclusa)</t>
  </si>
  <si>
    <t>IMPORTO TOTALE OFFERTO - VOCE C - (IVA esclusa)</t>
  </si>
  <si>
    <t>BASE D'ASTA - VOCE C - (IVA esclusa)</t>
  </si>
  <si>
    <t>BASE D'ASTA COMPLESSIVA SESSENNALE DEL SERVIZIO (IVA esclusa)</t>
  </si>
  <si>
    <t>Importo annuale offerto
(IVA esclusa)</t>
  </si>
  <si>
    <t>Importo 6 ANNI offerto
(IVA esclusa)</t>
  </si>
  <si>
    <t>Descrizione Servizio Opzionale</t>
  </si>
  <si>
    <t>IMPORTO TOTALE OFFERTO - VOCE D - (IVA esclusa)</t>
  </si>
  <si>
    <t>IMPORTO MASSIMO NON SUPERABILE per VOCE D - (IVA esclusa)</t>
  </si>
  <si>
    <t>IMPORTO COMPLESSIVO ANNUALE OFFERTO (IVA esclusa)</t>
  </si>
  <si>
    <t>IMPORTO COMPLESSIVO SESSENNALE OFFERTO (IVA esclusa)</t>
  </si>
  <si>
    <r>
      <t xml:space="preserve">Opzione Servizio Volo Notturno: espresso come  </t>
    </r>
    <r>
      <rPr>
        <b/>
        <u/>
        <sz val="11"/>
        <color theme="1"/>
        <rFont val="Calibri"/>
        <family val="2"/>
        <scheme val="minor"/>
      </rPr>
      <t>maggiorazione canone rispetto alla Voce 1.A</t>
    </r>
  </si>
  <si>
    <t>IMPORTO TOTALE OFFERTO - VOCE E - (IVA esclusa)</t>
  </si>
  <si>
    <t>IMPORTO MASSIMO NON SUPERABILE per VOCE E - (IVA esclusa)</t>
  </si>
  <si>
    <t>F.1</t>
  </si>
  <si>
    <t>F.2</t>
  </si>
  <si>
    <t>IMPORTO TOTALE OFFERTO - VOCE F - (IVA esclusa)</t>
  </si>
  <si>
    <r>
      <t xml:space="preserve">NB: Il documento dovrà essere SOTTOSCRITTO, A PENA DI ESCLUSIONE DALLA PROCEDURA, </t>
    </r>
    <r>
      <rPr>
        <b/>
        <u/>
        <sz val="11"/>
        <color theme="1"/>
        <rFont val="Calibri"/>
        <family val="2"/>
        <scheme val="minor"/>
      </rPr>
      <t>CON FIRMA DIGITALE</t>
    </r>
    <r>
      <rPr>
        <b/>
        <sz val="11"/>
        <color theme="1"/>
        <rFont val="Calibri"/>
        <family val="2"/>
        <scheme val="minor"/>
      </rPr>
      <t xml:space="preserve"> dal Legale Rappresentante della Ditta concorrente</t>
    </r>
  </si>
  <si>
    <r>
      <t>VOCI DI COSTO OPZIONALI (</t>
    </r>
    <r>
      <rPr>
        <b/>
        <u/>
        <sz val="14"/>
        <color theme="1"/>
        <rFont val="Calibri"/>
        <family val="2"/>
        <scheme val="minor"/>
      </rPr>
      <t>non ricomprese nella base d'asta</t>
    </r>
    <r>
      <rPr>
        <b/>
        <sz val="14"/>
        <color theme="1"/>
        <rFont val="Calibri"/>
        <family val="2"/>
        <scheme val="minor"/>
      </rPr>
      <t>)</t>
    </r>
  </si>
  <si>
    <r>
      <t xml:space="preserve">Corrispettivo per ora di volo di addestramento con elicottero aggiuntivo </t>
    </r>
    <r>
      <rPr>
        <i/>
        <u/>
        <sz val="11"/>
        <color theme="1"/>
        <rFont val="Calibri"/>
        <family val="2"/>
        <scheme val="minor"/>
      </rPr>
      <t/>
    </r>
  </si>
  <si>
    <r>
      <t xml:space="preserve">Il/la sottoscritto/a __________________________________________ nato/a a ____________________________________ il _________________ in qualità di _____________________________
della Ditta_______________________________________ con Sede Legale in _____________________________________________ codice fiscale/partita IVA ________________________________
OFFRE i servizi sotto indicati, ai seguenti prezzi impegnativi e irrevocabili per almeno </t>
    </r>
    <r>
      <rPr>
        <b/>
        <u/>
        <sz val="11"/>
        <color theme="1"/>
        <rFont val="Calibri"/>
        <family val="2"/>
        <scheme val="minor"/>
      </rPr>
      <t>365 giorni</t>
    </r>
    <r>
      <rPr>
        <sz val="11"/>
        <color theme="1"/>
        <rFont val="Calibri"/>
        <family val="2"/>
        <scheme val="minor"/>
      </rPr>
      <t xml:space="preserve"> a decorrere dalla data ultima fissata per la presentazione dell'offerta:</t>
    </r>
  </si>
  <si>
    <t>Voce</t>
  </si>
  <si>
    <t>Quantità</t>
  </si>
  <si>
    <t>E.1</t>
  </si>
  <si>
    <t>E.2</t>
  </si>
  <si>
    <r>
      <t>Corrispettivo per ora di volo di soccorso</t>
    </r>
    <r>
      <rPr>
        <strike/>
        <sz val="11"/>
        <color theme="1"/>
        <rFont val="Calibri"/>
        <family val="2"/>
        <scheme val="minor"/>
      </rPr>
      <t/>
    </r>
  </si>
  <si>
    <t>Canone fisso Servizio antincendio</t>
  </si>
  <si>
    <t xml:space="preserve">Canone fisso Servizio antincendio </t>
  </si>
  <si>
    <r>
      <t xml:space="preserve">Costi da interferenza - DUVRI - </t>
    </r>
    <r>
      <rPr>
        <b/>
        <u/>
        <sz val="11"/>
        <rFont val="Calibri"/>
        <family val="2"/>
        <scheme val="minor"/>
      </rPr>
      <t>non soggetti a ribasso sulla base d'asta</t>
    </r>
  </si>
  <si>
    <r>
      <t>Costi DUVRI Pieve di Cadore - BL - (</t>
    </r>
    <r>
      <rPr>
        <i/>
        <sz val="11"/>
        <rFont val="Calibri"/>
        <family val="2"/>
        <scheme val="minor"/>
      </rPr>
      <t>calcolati come costi iniziali di avvio del servizio</t>
    </r>
    <r>
      <rPr>
        <sz val="11"/>
        <rFont val="Calibri"/>
        <family val="2"/>
        <scheme val="minor"/>
      </rPr>
      <t>)</t>
    </r>
  </si>
  <si>
    <r>
      <t xml:space="preserve">IMPORTO TOTALE STIMATO DEI COSTI DA INTERFERENZA DUVRI - VOCE D - (IVA esclusa) </t>
    </r>
    <r>
      <rPr>
        <b/>
        <u/>
        <sz val="11"/>
        <rFont val="Calibri"/>
        <family val="2"/>
        <scheme val="minor"/>
      </rPr>
      <t>non soggetti a ribasso sulla base d'asta</t>
    </r>
  </si>
  <si>
    <r>
      <rPr>
        <b/>
        <i/>
        <sz val="11"/>
        <color theme="1"/>
        <rFont val="Calibri"/>
        <family val="2"/>
        <scheme val="minor"/>
      </rPr>
      <t>Allegato 3 D. Schema offerta economica</t>
    </r>
    <r>
      <rPr>
        <b/>
        <sz val="11"/>
        <color theme="1"/>
        <rFont val="Calibri"/>
        <family val="2"/>
        <scheme val="minor"/>
      </rPr>
      <t xml:space="preserve">
PROCEDURA APERTA TELEMATICA PER L'AFFIDAMENTO DI UN SERVIZIO SESSENNALE DI ELISOCCORSO PER IL TERRITORIO DELLA REGIONE VENETO. 
LOTTO 1: PIEVE DI CADORE (BL) - TREVISO 
</t>
    </r>
  </si>
  <si>
    <r>
      <t xml:space="preserve">Offerta economica </t>
    </r>
    <r>
      <rPr>
        <b/>
        <u/>
        <sz val="11"/>
        <color theme="1"/>
        <rFont val="Calibri"/>
        <family val="2"/>
        <scheme val="minor"/>
      </rPr>
      <t>facoltativa</t>
    </r>
    <r>
      <rPr>
        <b/>
        <sz val="11"/>
        <color theme="1"/>
        <rFont val="Calibri"/>
        <family val="2"/>
        <scheme val="minor"/>
      </rPr>
      <t xml:space="preserve"> per le attrezzature sanitarie di cui all'art. 13 del Capitolato Tecnico</t>
    </r>
  </si>
  <si>
    <t>Aliquota IVA</t>
  </si>
  <si>
    <r>
      <rPr>
        <b/>
        <i/>
        <sz val="11"/>
        <color theme="1"/>
        <rFont val="Calibri"/>
        <family val="2"/>
        <scheme val="minor"/>
      </rPr>
      <t xml:space="preserve">Allegato 3 D. Schema offerta economica
</t>
    </r>
    <r>
      <rPr>
        <b/>
        <sz val="11"/>
        <color theme="1"/>
        <rFont val="Calibri"/>
        <family val="2"/>
        <scheme val="minor"/>
      </rPr>
      <t xml:space="preserve">PROCEDURA APERTA TELEMATICA PER L'AFFIDAMENTO DI UN SERVIZIO SESSENNALE DI ELISOCCORSO PER IL TERRITORIO DELLA REGIONE VENETO. 
LOTTO 2: PADOVA - VERONA
</t>
    </r>
  </si>
  <si>
    <t xml:space="preserve">Dichiara inoltre che l'offerta comprende:
- i costi derivanti dai rischi interferenziali di cui all'art. 26, comma 5, del D. Lgs. 81/2008, non inferiori a quelli indicati dalla Stazione Appaltante e sopra riportati, stimati come segue:
- € ________________________  per la base HEMS di Padova
- € _________________________ per la base HEMS di Verona
</t>
  </si>
  <si>
    <r>
      <t>Dichiara inoltre che l'offerta comprende:
- i costi derivanti dai rischi interferenziali di cui all'art. 26, comma 5, del D. Lgs. 81/2008, non inferiori a quelli indicati dalla Stazione Appaltante e sopra riportati</t>
    </r>
    <r>
      <rPr>
        <sz val="11"/>
        <rFont val="Calibri"/>
        <family val="2"/>
        <scheme val="minor"/>
      </rPr>
      <t xml:space="preserve">, stimati come segue:
- € ________________________  per la base HEMS di Pieve di Cadore (BL)
- € _________________________ per la base HEMS di Treviso
</t>
    </r>
  </si>
  <si>
    <t>OFFERTA ECONOMICA FACOLTATIVA per le attrezzature sanitarie di cui all'art. 13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</si>
</sst>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1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164" fontId="0" fillId="0" borderId="0" xfId="0" applyNumberFormat="1" applyFill="1"/>
    <xf numFmtId="164" fontId="1" fillId="0" borderId="0" xfId="0" applyNumberFormat="1" applyFont="1" applyFill="1"/>
    <xf numFmtId="0" fontId="10" fillId="0" borderId="5" xfId="0" applyFont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Fill="1"/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11" fillId="0" borderId="5" xfId="0" applyFont="1" applyBorder="1" applyAlignment="1">
      <alignment horizontal="center" vertical="center" wrapText="1"/>
    </xf>
    <xf numFmtId="0" fontId="12" fillId="0" borderId="0" xfId="0" applyFont="1" applyFill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9"/>
  <sheetViews>
    <sheetView topLeftCell="A34" zoomScaleNormal="100" workbookViewId="0">
      <selection activeCell="A41" sqref="A41:XFD42"/>
    </sheetView>
  </sheetViews>
  <sheetFormatPr defaultRowHeight="15" x14ac:dyDescent="0.25"/>
  <cols>
    <col min="2" max="2" width="9.140625" customWidth="1"/>
    <col min="3" max="3" width="43.5703125" customWidth="1"/>
    <col min="4" max="4" width="19.42578125" customWidth="1"/>
    <col min="5" max="5" width="14.140625" customWidth="1"/>
    <col min="6" max="6" width="23" customWidth="1"/>
    <col min="7" max="7" width="25.5703125" customWidth="1"/>
    <col min="8" max="8" width="25.140625" customWidth="1"/>
    <col min="9" max="9" width="18.140625" customWidth="1"/>
    <col min="10" max="10" width="13.28515625" bestFit="1" customWidth="1"/>
    <col min="12" max="12" width="10.5703125" bestFit="1" customWidth="1"/>
  </cols>
  <sheetData>
    <row r="1" spans="2:10" ht="20.25" customHeight="1" x14ac:dyDescent="0.25"/>
    <row r="2" spans="2:10" ht="121.5" customHeight="1" x14ac:dyDescent="0.25">
      <c r="C2" s="59" t="s">
        <v>75</v>
      </c>
      <c r="D2" s="59"/>
      <c r="E2" s="59"/>
      <c r="F2" s="59"/>
      <c r="G2" s="59"/>
      <c r="H2" s="59"/>
      <c r="I2" s="59"/>
    </row>
    <row r="3" spans="2:10" ht="102.75" customHeight="1" x14ac:dyDescent="0.25">
      <c r="B3" s="56" t="s">
        <v>64</v>
      </c>
      <c r="C3" s="57"/>
      <c r="D3" s="57"/>
      <c r="E3" s="57"/>
      <c r="F3" s="57"/>
      <c r="G3" s="57"/>
      <c r="H3" s="58"/>
      <c r="I3" s="58"/>
    </row>
    <row r="4" spans="2:10" ht="23.25" customHeight="1" x14ac:dyDescent="0.25"/>
    <row r="5" spans="2:10" ht="54.75" customHeight="1" x14ac:dyDescent="0.25">
      <c r="B5" s="27" t="s">
        <v>65</v>
      </c>
      <c r="C5" s="27" t="s">
        <v>24</v>
      </c>
      <c r="D5" s="27" t="s">
        <v>25</v>
      </c>
      <c r="E5" s="27" t="s">
        <v>12</v>
      </c>
      <c r="F5" s="27" t="s">
        <v>40</v>
      </c>
      <c r="G5" s="27" t="s">
        <v>48</v>
      </c>
      <c r="H5" s="27" t="s">
        <v>49</v>
      </c>
      <c r="I5" s="27" t="s">
        <v>77</v>
      </c>
    </row>
    <row r="6" spans="2:10" ht="38.25" customHeight="1" x14ac:dyDescent="0.25">
      <c r="B6" s="27" t="s">
        <v>0</v>
      </c>
      <c r="C6" s="63" t="s">
        <v>26</v>
      </c>
      <c r="D6" s="64"/>
      <c r="E6" s="64"/>
      <c r="F6" s="64"/>
      <c r="G6" s="64"/>
      <c r="H6" s="64"/>
      <c r="I6" s="17"/>
    </row>
    <row r="7" spans="2:10" ht="30" x14ac:dyDescent="0.25">
      <c r="B7" s="1" t="s">
        <v>27</v>
      </c>
      <c r="C7" s="2" t="s">
        <v>1</v>
      </c>
      <c r="D7" s="3">
        <v>12</v>
      </c>
      <c r="E7" s="3" t="s">
        <v>14</v>
      </c>
      <c r="F7" s="16">
        <v>0</v>
      </c>
      <c r="G7" s="4">
        <f>D7*F7</f>
        <v>0</v>
      </c>
      <c r="H7" s="4">
        <f>G7*6</f>
        <v>0</v>
      </c>
      <c r="I7" s="50"/>
    </row>
    <row r="8" spans="2:10" ht="30" customHeight="1" x14ac:dyDescent="0.25">
      <c r="B8" s="1" t="s">
        <v>28</v>
      </c>
      <c r="C8" s="2" t="s">
        <v>2</v>
      </c>
      <c r="D8" s="3">
        <v>12</v>
      </c>
      <c r="E8" s="3" t="s">
        <v>14</v>
      </c>
      <c r="F8" s="4">
        <v>0</v>
      </c>
      <c r="G8" s="4">
        <f>D8*F8</f>
        <v>0</v>
      </c>
      <c r="H8" s="4">
        <f>G8*6</f>
        <v>0</v>
      </c>
      <c r="I8" s="50"/>
    </row>
    <row r="9" spans="2:10" ht="30" customHeight="1" x14ac:dyDescent="0.25">
      <c r="B9" s="1"/>
      <c r="C9" s="63" t="s">
        <v>41</v>
      </c>
      <c r="D9" s="65"/>
      <c r="E9" s="65"/>
      <c r="F9" s="66"/>
      <c r="G9" s="15">
        <f>SUM(G7:G8)</f>
        <v>0</v>
      </c>
      <c r="H9" s="15">
        <f>SUM(H7:H8)</f>
        <v>0</v>
      </c>
      <c r="I9" s="50"/>
      <c r="J9" s="30"/>
    </row>
    <row r="10" spans="2:10" ht="30" customHeight="1" x14ac:dyDescent="0.25">
      <c r="B10" s="1"/>
      <c r="C10" s="63" t="s">
        <v>42</v>
      </c>
      <c r="D10" s="65"/>
      <c r="E10" s="65"/>
      <c r="F10" s="66"/>
      <c r="G10" s="15">
        <v>4272000</v>
      </c>
      <c r="H10" s="15">
        <v>25632000</v>
      </c>
      <c r="I10" s="51"/>
      <c r="J10" s="31"/>
    </row>
    <row r="11" spans="2:10" ht="36" customHeight="1" x14ac:dyDescent="0.25">
      <c r="B11" s="27" t="s">
        <v>5</v>
      </c>
      <c r="C11" s="63" t="s">
        <v>69</v>
      </c>
      <c r="D11" s="67"/>
      <c r="E11" s="67"/>
      <c r="F11" s="67"/>
      <c r="G11" s="67"/>
      <c r="H11" s="68"/>
      <c r="I11" s="50"/>
      <c r="J11" s="30"/>
    </row>
    <row r="12" spans="2:10" ht="30" customHeight="1" x14ac:dyDescent="0.25">
      <c r="B12" s="1" t="s">
        <v>31</v>
      </c>
      <c r="C12" s="2" t="s">
        <v>6</v>
      </c>
      <c r="D12" s="3">
        <v>660</v>
      </c>
      <c r="E12" s="3" t="s">
        <v>13</v>
      </c>
      <c r="F12" s="16">
        <v>0</v>
      </c>
      <c r="G12" s="4">
        <f>D12*F12</f>
        <v>0</v>
      </c>
      <c r="H12" s="4">
        <f>G12*6</f>
        <v>0</v>
      </c>
      <c r="I12" s="50"/>
      <c r="J12" s="30"/>
    </row>
    <row r="13" spans="2:10" ht="30" customHeight="1" x14ac:dyDescent="0.25">
      <c r="B13" s="1" t="s">
        <v>32</v>
      </c>
      <c r="C13" s="2" t="s">
        <v>9</v>
      </c>
      <c r="D13" s="3">
        <v>330</v>
      </c>
      <c r="E13" s="3" t="s">
        <v>13</v>
      </c>
      <c r="F13" s="4">
        <v>0</v>
      </c>
      <c r="G13" s="4">
        <f>D13*F13</f>
        <v>0</v>
      </c>
      <c r="H13" s="4">
        <f>G13*6</f>
        <v>0</v>
      </c>
      <c r="I13" s="50"/>
      <c r="J13" s="30"/>
    </row>
    <row r="14" spans="2:10" ht="30" customHeight="1" x14ac:dyDescent="0.25">
      <c r="B14" s="1"/>
      <c r="C14" s="63" t="s">
        <v>43</v>
      </c>
      <c r="D14" s="65"/>
      <c r="E14" s="65"/>
      <c r="F14" s="66"/>
      <c r="G14" s="15">
        <v>0</v>
      </c>
      <c r="H14" s="13">
        <v>0</v>
      </c>
      <c r="I14" s="50"/>
      <c r="J14" s="30"/>
    </row>
    <row r="15" spans="2:10" ht="30" customHeight="1" x14ac:dyDescent="0.25">
      <c r="B15" s="1"/>
      <c r="C15" s="63" t="s">
        <v>44</v>
      </c>
      <c r="D15" s="65"/>
      <c r="E15" s="65"/>
      <c r="F15" s="66"/>
      <c r="G15" s="15">
        <v>1633500</v>
      </c>
      <c r="H15" s="13">
        <v>9801000</v>
      </c>
      <c r="I15" s="51"/>
      <c r="J15" s="31"/>
    </row>
    <row r="16" spans="2:10" ht="36" customHeight="1" x14ac:dyDescent="0.25">
      <c r="B16" s="27" t="s">
        <v>10</v>
      </c>
      <c r="C16" s="63" t="s">
        <v>63</v>
      </c>
      <c r="D16" s="64"/>
      <c r="E16" s="64"/>
      <c r="F16" s="64"/>
      <c r="G16" s="64"/>
      <c r="H16" s="69"/>
      <c r="I16" s="50"/>
      <c r="J16" s="30"/>
    </row>
    <row r="17" spans="2:10" ht="30" customHeight="1" x14ac:dyDescent="0.25">
      <c r="B17" s="1" t="s">
        <v>35</v>
      </c>
      <c r="C17" s="2" t="s">
        <v>6</v>
      </c>
      <c r="D17" s="3">
        <v>20</v>
      </c>
      <c r="E17" s="3" t="s">
        <v>13</v>
      </c>
      <c r="F17" s="16">
        <v>0</v>
      </c>
      <c r="G17" s="4">
        <f>D17*F17</f>
        <v>0</v>
      </c>
      <c r="H17" s="4">
        <f>G17*6</f>
        <v>0</v>
      </c>
      <c r="I17" s="50"/>
      <c r="J17" s="30"/>
    </row>
    <row r="18" spans="2:10" ht="30" customHeight="1" x14ac:dyDescent="0.25">
      <c r="B18" s="1" t="s">
        <v>36</v>
      </c>
      <c r="C18" s="2" t="s">
        <v>9</v>
      </c>
      <c r="D18" s="3">
        <v>12</v>
      </c>
      <c r="E18" s="3" t="s">
        <v>13</v>
      </c>
      <c r="F18" s="4">
        <v>0</v>
      </c>
      <c r="G18" s="4">
        <f>D18*F18</f>
        <v>0</v>
      </c>
      <c r="H18" s="4">
        <f t="shared" ref="H18" si="0">G18*6</f>
        <v>0</v>
      </c>
      <c r="I18" s="50"/>
      <c r="J18" s="30"/>
    </row>
    <row r="19" spans="2:10" ht="30" customHeight="1" x14ac:dyDescent="0.25">
      <c r="B19" s="5"/>
      <c r="C19" s="63" t="s">
        <v>45</v>
      </c>
      <c r="D19" s="65"/>
      <c r="E19" s="65"/>
      <c r="F19" s="66"/>
      <c r="G19" s="23">
        <f>SUM(G17:G18)</f>
        <v>0</v>
      </c>
      <c r="H19" s="14">
        <f>SUM(H17:H18)</f>
        <v>0</v>
      </c>
      <c r="I19" s="50"/>
      <c r="J19" s="30"/>
    </row>
    <row r="20" spans="2:10" ht="30" customHeight="1" x14ac:dyDescent="0.25">
      <c r="B20" s="5"/>
      <c r="C20" s="63" t="s">
        <v>46</v>
      </c>
      <c r="D20" s="65"/>
      <c r="E20" s="65"/>
      <c r="F20" s="66"/>
      <c r="G20" s="15">
        <v>60800</v>
      </c>
      <c r="H20" s="14">
        <v>364800</v>
      </c>
      <c r="I20" s="51"/>
      <c r="J20" s="31"/>
    </row>
    <row r="21" spans="2:10" s="37" customFormat="1" ht="42.75" customHeight="1" x14ac:dyDescent="0.25">
      <c r="B21" s="35"/>
      <c r="C21" s="60" t="s">
        <v>72</v>
      </c>
      <c r="D21" s="61"/>
      <c r="E21" s="61"/>
      <c r="F21" s="61"/>
      <c r="G21" s="61"/>
      <c r="H21" s="62"/>
      <c r="I21" s="52"/>
      <c r="J21" s="36"/>
    </row>
    <row r="22" spans="2:10" s="37" customFormat="1" ht="42.75" customHeight="1" x14ac:dyDescent="0.25">
      <c r="B22" s="38"/>
      <c r="C22" s="40" t="s">
        <v>73</v>
      </c>
      <c r="D22" s="41">
        <v>1</v>
      </c>
      <c r="E22" s="42" t="s">
        <v>23</v>
      </c>
      <c r="F22" s="43">
        <v>400</v>
      </c>
      <c r="G22" s="43">
        <v>400</v>
      </c>
      <c r="H22" s="43">
        <f>G22*1</f>
        <v>400</v>
      </c>
      <c r="I22" s="52"/>
      <c r="J22" s="36"/>
    </row>
    <row r="23" spans="2:10" s="37" customFormat="1" ht="42.75" customHeight="1" x14ac:dyDescent="0.25">
      <c r="B23" s="38"/>
      <c r="C23" s="40" t="s">
        <v>16</v>
      </c>
      <c r="D23" s="41">
        <v>1</v>
      </c>
      <c r="E23" s="42" t="s">
        <v>23</v>
      </c>
      <c r="F23" s="43">
        <v>400</v>
      </c>
      <c r="G23" s="43">
        <v>400</v>
      </c>
      <c r="H23" s="43">
        <f t="shared" ref="H23" si="1">G23*6</f>
        <v>2400</v>
      </c>
      <c r="I23" s="52"/>
      <c r="J23" s="36"/>
    </row>
    <row r="24" spans="2:10" s="37" customFormat="1" ht="31.5" customHeight="1" x14ac:dyDescent="0.25">
      <c r="B24" s="38"/>
      <c r="C24" s="60" t="s">
        <v>74</v>
      </c>
      <c r="D24" s="70"/>
      <c r="E24" s="70"/>
      <c r="F24" s="71"/>
      <c r="G24" s="44">
        <f>SUM(G22:G23)</f>
        <v>800</v>
      </c>
      <c r="H24" s="44">
        <f>SUM(H22:H23)</f>
        <v>2800</v>
      </c>
      <c r="I24" s="52"/>
      <c r="J24" s="39"/>
    </row>
    <row r="25" spans="2:10" ht="30" customHeight="1" x14ac:dyDescent="0.25">
      <c r="B25" s="5"/>
      <c r="C25" s="72" t="s">
        <v>53</v>
      </c>
      <c r="D25" s="73"/>
      <c r="E25" s="73"/>
      <c r="F25" s="74"/>
      <c r="G25" s="75">
        <f>G9+G14+G19</f>
        <v>0</v>
      </c>
      <c r="H25" s="76"/>
      <c r="I25" s="51"/>
      <c r="J25" s="30"/>
    </row>
    <row r="26" spans="2:10" ht="30" customHeight="1" x14ac:dyDescent="0.25">
      <c r="B26" s="5"/>
      <c r="C26" s="72" t="s">
        <v>54</v>
      </c>
      <c r="D26" s="73"/>
      <c r="E26" s="73"/>
      <c r="F26" s="74"/>
      <c r="G26" s="75">
        <f>H9+H14+H19</f>
        <v>0</v>
      </c>
      <c r="H26" s="76"/>
      <c r="I26" s="51"/>
      <c r="J26" s="30"/>
    </row>
    <row r="27" spans="2:10" ht="30" customHeight="1" x14ac:dyDescent="0.25">
      <c r="B27" s="5"/>
      <c r="C27" s="72" t="s">
        <v>39</v>
      </c>
      <c r="D27" s="73"/>
      <c r="E27" s="73"/>
      <c r="F27" s="74"/>
      <c r="G27" s="75">
        <f>G10+G15+G20+G24</f>
        <v>5967100</v>
      </c>
      <c r="H27" s="76"/>
      <c r="I27" s="51"/>
      <c r="J27" s="30"/>
    </row>
    <row r="28" spans="2:10" ht="30" customHeight="1" x14ac:dyDescent="0.25">
      <c r="B28" s="5"/>
      <c r="C28" s="72" t="s">
        <v>47</v>
      </c>
      <c r="D28" s="73"/>
      <c r="E28" s="73"/>
      <c r="F28" s="74"/>
      <c r="G28" s="75">
        <f>H10+H15+H20+H24</f>
        <v>35800600</v>
      </c>
      <c r="H28" s="77"/>
      <c r="I28" s="51"/>
      <c r="J28" s="30"/>
    </row>
    <row r="29" spans="2:10" ht="44.25" customHeight="1" x14ac:dyDescent="0.25">
      <c r="B29" s="78"/>
      <c r="C29" s="78"/>
      <c r="D29" s="78"/>
      <c r="E29" s="78"/>
      <c r="F29" s="78"/>
      <c r="G29" s="78"/>
      <c r="H29" s="79"/>
      <c r="I29" s="51"/>
      <c r="J29" s="30"/>
    </row>
    <row r="30" spans="2:10" ht="30" customHeight="1" x14ac:dyDescent="0.25">
      <c r="B30" s="5"/>
      <c r="C30" s="72" t="s">
        <v>62</v>
      </c>
      <c r="D30" s="80"/>
      <c r="E30" s="80"/>
      <c r="F30" s="80"/>
      <c r="G30" s="80"/>
      <c r="H30" s="81"/>
      <c r="I30" s="51"/>
      <c r="J30" s="30"/>
    </row>
    <row r="31" spans="2:10" ht="30" customHeight="1" x14ac:dyDescent="0.25">
      <c r="B31" s="27" t="s">
        <v>65</v>
      </c>
      <c r="C31" s="27" t="s">
        <v>50</v>
      </c>
      <c r="D31" s="27" t="s">
        <v>66</v>
      </c>
      <c r="E31" s="27" t="s">
        <v>12</v>
      </c>
      <c r="F31" s="27" t="s">
        <v>40</v>
      </c>
      <c r="G31" s="27" t="s">
        <v>48</v>
      </c>
      <c r="H31" s="27" t="s">
        <v>49</v>
      </c>
      <c r="I31" s="51"/>
      <c r="J31" s="30"/>
    </row>
    <row r="32" spans="2:10" ht="30" customHeight="1" x14ac:dyDescent="0.25">
      <c r="B32" s="27" t="s">
        <v>11</v>
      </c>
      <c r="C32" s="63" t="s">
        <v>55</v>
      </c>
      <c r="D32" s="82"/>
      <c r="E32" s="82"/>
      <c r="F32" s="82"/>
      <c r="G32" s="82"/>
      <c r="H32" s="83"/>
      <c r="I32" s="51"/>
      <c r="J32" s="30"/>
    </row>
    <row r="33" spans="2:12" ht="30" customHeight="1" x14ac:dyDescent="0.25">
      <c r="B33" s="5" t="s">
        <v>11</v>
      </c>
      <c r="C33" s="2" t="s">
        <v>20</v>
      </c>
      <c r="D33" s="7">
        <v>6</v>
      </c>
      <c r="E33" s="7" t="s">
        <v>14</v>
      </c>
      <c r="F33" s="12">
        <v>0</v>
      </c>
      <c r="G33" s="8">
        <f>D33*F33</f>
        <v>0</v>
      </c>
      <c r="H33" s="8">
        <f>G33*6</f>
        <v>0</v>
      </c>
      <c r="I33" s="51"/>
      <c r="J33" s="32"/>
    </row>
    <row r="34" spans="2:12" ht="30" customHeight="1" x14ac:dyDescent="0.25">
      <c r="B34" s="1"/>
      <c r="C34" s="63" t="s">
        <v>51</v>
      </c>
      <c r="D34" s="65"/>
      <c r="E34" s="65"/>
      <c r="F34" s="66"/>
      <c r="G34" s="15">
        <f>SUM(G30:G33)</f>
        <v>0</v>
      </c>
      <c r="H34" s="15">
        <f>SUM(H30:H33)</f>
        <v>0</v>
      </c>
      <c r="I34" s="51"/>
      <c r="J34" s="30"/>
    </row>
    <row r="35" spans="2:12" ht="30" customHeight="1" x14ac:dyDescent="0.25">
      <c r="B35" s="5"/>
      <c r="C35" s="63" t="s">
        <v>52</v>
      </c>
      <c r="D35" s="65"/>
      <c r="E35" s="65"/>
      <c r="F35" s="66"/>
      <c r="G35" s="15">
        <v>373800</v>
      </c>
      <c r="H35" s="15">
        <v>2242800</v>
      </c>
      <c r="I35" s="51"/>
      <c r="J35" s="31"/>
      <c r="L35" s="19"/>
    </row>
    <row r="36" spans="2:12" ht="30" customHeight="1" x14ac:dyDescent="0.25">
      <c r="B36" s="27" t="s">
        <v>15</v>
      </c>
      <c r="C36" s="63" t="s">
        <v>71</v>
      </c>
      <c r="D36" s="64"/>
      <c r="E36" s="64"/>
      <c r="F36" s="64"/>
      <c r="G36" s="64"/>
      <c r="H36" s="69"/>
      <c r="I36" s="50"/>
      <c r="J36" s="30"/>
    </row>
    <row r="37" spans="2:12" ht="30" customHeight="1" x14ac:dyDescent="0.25">
      <c r="B37" s="1" t="s">
        <v>67</v>
      </c>
      <c r="C37" s="20" t="s">
        <v>21</v>
      </c>
      <c r="D37" s="21">
        <v>12</v>
      </c>
      <c r="E37" s="21" t="s">
        <v>14</v>
      </c>
      <c r="F37" s="12">
        <v>0</v>
      </c>
      <c r="G37" s="12">
        <f>D37*F37</f>
        <v>0</v>
      </c>
      <c r="H37" s="12">
        <f>G37*6</f>
        <v>0</v>
      </c>
      <c r="I37" s="50"/>
      <c r="J37" s="30"/>
    </row>
    <row r="38" spans="2:12" ht="30" customHeight="1" x14ac:dyDescent="0.25">
      <c r="B38" s="1" t="s">
        <v>68</v>
      </c>
      <c r="C38" s="20" t="s">
        <v>22</v>
      </c>
      <c r="D38" s="21">
        <v>12</v>
      </c>
      <c r="E38" s="21" t="s">
        <v>14</v>
      </c>
      <c r="F38" s="12">
        <v>0</v>
      </c>
      <c r="G38" s="12">
        <f t="shared" ref="G38" si="2">D38*F38</f>
        <v>0</v>
      </c>
      <c r="H38" s="12">
        <f t="shared" ref="H38" si="3">G38*6</f>
        <v>0</v>
      </c>
      <c r="I38" s="50"/>
      <c r="J38" s="30"/>
    </row>
    <row r="39" spans="2:12" ht="30" customHeight="1" x14ac:dyDescent="0.25">
      <c r="B39" s="5"/>
      <c r="C39" s="63" t="s">
        <v>56</v>
      </c>
      <c r="D39" s="65"/>
      <c r="E39" s="65"/>
      <c r="F39" s="66"/>
      <c r="G39" s="22">
        <f>SUM(G37:G38)</f>
        <v>0</v>
      </c>
      <c r="H39" s="22">
        <f>SUM(H37:H38)</f>
        <v>0</v>
      </c>
      <c r="I39" s="51"/>
      <c r="J39" s="32"/>
    </row>
    <row r="40" spans="2:12" ht="30" customHeight="1" x14ac:dyDescent="0.25">
      <c r="B40" s="5"/>
      <c r="C40" s="63" t="s">
        <v>57</v>
      </c>
      <c r="D40" s="65"/>
      <c r="E40" s="65"/>
      <c r="F40" s="66"/>
      <c r="G40" s="15">
        <v>328320</v>
      </c>
      <c r="H40" s="15">
        <v>1969920</v>
      </c>
      <c r="I40" s="51"/>
      <c r="J40" s="31"/>
    </row>
    <row r="41" spans="2:12" ht="30" customHeight="1" x14ac:dyDescent="0.25">
      <c r="B41" s="5"/>
      <c r="C41" s="53"/>
      <c r="D41" s="54"/>
      <c r="E41" s="54"/>
      <c r="F41" s="54"/>
      <c r="G41" s="55"/>
      <c r="H41" s="13"/>
      <c r="I41" s="51"/>
      <c r="J41" s="31"/>
    </row>
    <row r="42" spans="2:12" ht="36" customHeight="1" x14ac:dyDescent="0.25">
      <c r="B42" s="11" t="s">
        <v>19</v>
      </c>
      <c r="C42" s="72" t="s">
        <v>81</v>
      </c>
      <c r="D42" s="84"/>
      <c r="E42" s="84"/>
      <c r="F42" s="84"/>
      <c r="G42" s="84"/>
      <c r="H42" s="77"/>
      <c r="I42" s="51"/>
      <c r="J42" s="30"/>
    </row>
    <row r="43" spans="2:12" ht="30" customHeight="1" x14ac:dyDescent="0.25">
      <c r="B43" s="5" t="s">
        <v>58</v>
      </c>
      <c r="C43" s="2" t="s">
        <v>1</v>
      </c>
      <c r="D43" s="21">
        <v>12</v>
      </c>
      <c r="E43" s="21" t="s">
        <v>14</v>
      </c>
      <c r="F43" s="12">
        <v>0</v>
      </c>
      <c r="G43" s="12">
        <f>D43*F43</f>
        <v>0</v>
      </c>
      <c r="H43" s="28"/>
      <c r="I43" s="50"/>
      <c r="J43" s="30"/>
    </row>
    <row r="44" spans="2:12" ht="30" customHeight="1" x14ac:dyDescent="0.25">
      <c r="B44" s="1"/>
      <c r="C44" s="63" t="s">
        <v>60</v>
      </c>
      <c r="D44" s="65"/>
      <c r="E44" s="65"/>
      <c r="F44" s="66"/>
      <c r="G44" s="15">
        <f>SUM(G43)</f>
        <v>0</v>
      </c>
      <c r="H44" s="26"/>
      <c r="I44" s="50"/>
      <c r="J44" s="33"/>
    </row>
    <row r="45" spans="2:12" ht="30" customHeight="1" x14ac:dyDescent="0.25">
      <c r="B45" s="17"/>
      <c r="C45" s="9"/>
      <c r="D45" s="10"/>
      <c r="E45" s="10"/>
      <c r="F45" s="18"/>
      <c r="G45" s="18"/>
      <c r="I45" s="17"/>
      <c r="J45" s="30"/>
    </row>
    <row r="46" spans="2:12" ht="219" customHeight="1" x14ac:dyDescent="0.25">
      <c r="B46" s="56" t="s">
        <v>80</v>
      </c>
      <c r="C46" s="57"/>
      <c r="D46" s="57"/>
      <c r="E46" s="57"/>
      <c r="F46" s="57"/>
      <c r="G46" s="57"/>
      <c r="H46" s="19"/>
    </row>
    <row r="47" spans="2:12" ht="33.75" customHeight="1" x14ac:dyDescent="0.25">
      <c r="B47" s="24"/>
      <c r="C47" s="17"/>
      <c r="D47" s="17"/>
      <c r="E47" s="17"/>
      <c r="F47" s="17"/>
      <c r="G47" s="17"/>
    </row>
    <row r="48" spans="2:12" ht="30" customHeight="1" x14ac:dyDescent="0.25">
      <c r="B48" s="25" t="s">
        <v>61</v>
      </c>
    </row>
    <row r="49" ht="30" customHeight="1" x14ac:dyDescent="0.25"/>
  </sheetData>
  <mergeCells count="32">
    <mergeCell ref="B46:G46"/>
    <mergeCell ref="C42:H42"/>
    <mergeCell ref="C35:F35"/>
    <mergeCell ref="C36:H36"/>
    <mergeCell ref="C39:F39"/>
    <mergeCell ref="C40:F40"/>
    <mergeCell ref="C44:F44"/>
    <mergeCell ref="C34:F34"/>
    <mergeCell ref="C24:F24"/>
    <mergeCell ref="C25:F25"/>
    <mergeCell ref="G25:H25"/>
    <mergeCell ref="C26:F26"/>
    <mergeCell ref="G26:H26"/>
    <mergeCell ref="C27:F27"/>
    <mergeCell ref="G27:H27"/>
    <mergeCell ref="C28:F28"/>
    <mergeCell ref="G28:H28"/>
    <mergeCell ref="B29:H29"/>
    <mergeCell ref="C30:H30"/>
    <mergeCell ref="C32:H32"/>
    <mergeCell ref="B3:I3"/>
    <mergeCell ref="C2:I2"/>
    <mergeCell ref="C21:H21"/>
    <mergeCell ref="C6:H6"/>
    <mergeCell ref="C9:F9"/>
    <mergeCell ref="C10:F10"/>
    <mergeCell ref="C11:H11"/>
    <mergeCell ref="C14:F14"/>
    <mergeCell ref="C15:F15"/>
    <mergeCell ref="C16:H16"/>
    <mergeCell ref="C19:F19"/>
    <mergeCell ref="C20:F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1"/>
  <sheetViews>
    <sheetView tabSelected="1" zoomScaleNormal="100" workbookViewId="0">
      <selection activeCell="A41" sqref="A41:XFD42"/>
    </sheetView>
  </sheetViews>
  <sheetFormatPr defaultRowHeight="15" x14ac:dyDescent="0.25"/>
  <cols>
    <col min="3" max="3" width="39.5703125" customWidth="1"/>
    <col min="4" max="4" width="19.42578125" customWidth="1"/>
    <col min="5" max="5" width="14.140625" customWidth="1"/>
    <col min="6" max="6" width="23" customWidth="1"/>
    <col min="7" max="7" width="25.5703125" customWidth="1"/>
    <col min="8" max="8" width="25.140625" customWidth="1"/>
    <col min="9" max="9" width="18.140625" customWidth="1"/>
    <col min="10" max="10" width="13.28515625" bestFit="1" customWidth="1"/>
  </cols>
  <sheetData>
    <row r="1" spans="2:10" ht="20.25" customHeight="1" x14ac:dyDescent="0.25"/>
    <row r="2" spans="2:10" ht="121.5" customHeight="1" x14ac:dyDescent="0.25">
      <c r="C2" s="59" t="s">
        <v>78</v>
      </c>
      <c r="D2" s="59"/>
      <c r="E2" s="59"/>
      <c r="F2" s="59"/>
      <c r="G2" s="59"/>
      <c r="H2" s="59"/>
      <c r="I2" s="59"/>
    </row>
    <row r="3" spans="2:10" ht="102.75" customHeight="1" x14ac:dyDescent="0.25">
      <c r="B3" s="56" t="s">
        <v>64</v>
      </c>
      <c r="C3" s="57"/>
      <c r="D3" s="57"/>
      <c r="E3" s="57"/>
      <c r="F3" s="57"/>
      <c r="G3" s="57"/>
      <c r="H3" s="58"/>
      <c r="I3" s="58"/>
    </row>
    <row r="4" spans="2:10" ht="23.25" customHeight="1" x14ac:dyDescent="0.25"/>
    <row r="5" spans="2:10" ht="54.75" customHeight="1" x14ac:dyDescent="0.25">
      <c r="B5" s="27" t="s">
        <v>65</v>
      </c>
      <c r="C5" s="27" t="s">
        <v>24</v>
      </c>
      <c r="D5" s="27" t="s">
        <v>25</v>
      </c>
      <c r="E5" s="27" t="s">
        <v>12</v>
      </c>
      <c r="F5" s="27" t="s">
        <v>40</v>
      </c>
      <c r="G5" s="27" t="s">
        <v>48</v>
      </c>
      <c r="H5" s="27" t="s">
        <v>49</v>
      </c>
      <c r="I5" s="27" t="s">
        <v>77</v>
      </c>
    </row>
    <row r="6" spans="2:10" ht="38.25" customHeight="1" x14ac:dyDescent="0.25">
      <c r="B6" s="27" t="s">
        <v>0</v>
      </c>
      <c r="C6" s="63" t="s">
        <v>26</v>
      </c>
      <c r="D6" s="64"/>
      <c r="E6" s="64"/>
      <c r="F6" s="64"/>
      <c r="G6" s="64"/>
      <c r="H6" s="69"/>
      <c r="I6" s="50"/>
    </row>
    <row r="7" spans="2:10" ht="30" customHeight="1" x14ac:dyDescent="0.25">
      <c r="B7" s="1" t="s">
        <v>29</v>
      </c>
      <c r="C7" s="2" t="s">
        <v>3</v>
      </c>
      <c r="D7" s="3">
        <v>12</v>
      </c>
      <c r="E7" s="3" t="s">
        <v>14</v>
      </c>
      <c r="F7" s="4">
        <v>0</v>
      </c>
      <c r="G7" s="4">
        <f>D7*F7</f>
        <v>0</v>
      </c>
      <c r="H7" s="4">
        <f t="shared" ref="H7:H8" si="0">G7*6</f>
        <v>0</v>
      </c>
      <c r="I7" s="50"/>
    </row>
    <row r="8" spans="2:10" ht="30" customHeight="1" x14ac:dyDescent="0.25">
      <c r="B8" s="1" t="s">
        <v>30</v>
      </c>
      <c r="C8" s="2" t="s">
        <v>4</v>
      </c>
      <c r="D8" s="3">
        <v>12</v>
      </c>
      <c r="E8" s="3" t="s">
        <v>14</v>
      </c>
      <c r="F8" s="4">
        <v>0</v>
      </c>
      <c r="G8" s="4">
        <f>D8*F8</f>
        <v>0</v>
      </c>
      <c r="H8" s="4">
        <f t="shared" si="0"/>
        <v>0</v>
      </c>
      <c r="I8" s="50"/>
    </row>
    <row r="9" spans="2:10" ht="30" customHeight="1" x14ac:dyDescent="0.25">
      <c r="B9" s="1"/>
      <c r="C9" s="63" t="s">
        <v>41</v>
      </c>
      <c r="D9" s="65"/>
      <c r="E9" s="65"/>
      <c r="F9" s="66"/>
      <c r="G9" s="15">
        <f>SUM(G7:G8)</f>
        <v>0</v>
      </c>
      <c r="H9" s="15">
        <f>SUM(H7:H8)</f>
        <v>0</v>
      </c>
      <c r="I9" s="50"/>
      <c r="J9" s="30"/>
    </row>
    <row r="10" spans="2:10" ht="30" customHeight="1" x14ac:dyDescent="0.25">
      <c r="B10" s="1"/>
      <c r="C10" s="63" t="s">
        <v>42</v>
      </c>
      <c r="D10" s="65"/>
      <c r="E10" s="65"/>
      <c r="F10" s="66"/>
      <c r="G10" s="15">
        <v>4272000</v>
      </c>
      <c r="H10" s="15">
        <v>25632000</v>
      </c>
      <c r="I10" s="51"/>
      <c r="J10" s="34"/>
    </row>
    <row r="11" spans="2:10" ht="36" customHeight="1" x14ac:dyDescent="0.25">
      <c r="B11" s="27" t="s">
        <v>5</v>
      </c>
      <c r="C11" s="63" t="s">
        <v>69</v>
      </c>
      <c r="D11" s="64"/>
      <c r="E11" s="64"/>
      <c r="F11" s="64"/>
      <c r="G11" s="64"/>
      <c r="H11" s="69"/>
      <c r="I11" s="50"/>
      <c r="J11" s="30"/>
    </row>
    <row r="12" spans="2:10" ht="30" customHeight="1" x14ac:dyDescent="0.25">
      <c r="B12" s="1" t="s">
        <v>33</v>
      </c>
      <c r="C12" s="2" t="s">
        <v>7</v>
      </c>
      <c r="D12" s="3">
        <v>275</v>
      </c>
      <c r="E12" s="3" t="s">
        <v>13</v>
      </c>
      <c r="F12" s="4">
        <v>0</v>
      </c>
      <c r="G12" s="4">
        <f>D12*F12</f>
        <v>0</v>
      </c>
      <c r="H12" s="4">
        <f t="shared" ref="H12:H13" si="1">G12*6</f>
        <v>0</v>
      </c>
      <c r="I12" s="50"/>
      <c r="J12" s="30"/>
    </row>
    <row r="13" spans="2:10" ht="30" customHeight="1" x14ac:dyDescent="0.25">
      <c r="B13" s="1" t="s">
        <v>34</v>
      </c>
      <c r="C13" s="2" t="s">
        <v>8</v>
      </c>
      <c r="D13" s="3">
        <v>440</v>
      </c>
      <c r="E13" s="3" t="s">
        <v>13</v>
      </c>
      <c r="F13" s="4">
        <v>0</v>
      </c>
      <c r="G13" s="4">
        <f>D13*F13</f>
        <v>0</v>
      </c>
      <c r="H13" s="4">
        <f t="shared" si="1"/>
        <v>0</v>
      </c>
      <c r="I13" s="50"/>
      <c r="J13" s="30"/>
    </row>
    <row r="14" spans="2:10" ht="30" customHeight="1" x14ac:dyDescent="0.25">
      <c r="B14" s="1"/>
      <c r="C14" s="63" t="s">
        <v>43</v>
      </c>
      <c r="D14" s="65"/>
      <c r="E14" s="65"/>
      <c r="F14" s="66"/>
      <c r="G14" s="15">
        <f>SUM(G12:G13)</f>
        <v>0</v>
      </c>
      <c r="H14" s="13">
        <f>SUM(H12:H13)</f>
        <v>0</v>
      </c>
      <c r="I14" s="50"/>
      <c r="J14" s="30"/>
    </row>
    <row r="15" spans="2:10" ht="30" customHeight="1" x14ac:dyDescent="0.25">
      <c r="B15" s="1"/>
      <c r="C15" s="63" t="s">
        <v>44</v>
      </c>
      <c r="D15" s="65"/>
      <c r="E15" s="65"/>
      <c r="F15" s="66"/>
      <c r="G15" s="15">
        <v>1179750</v>
      </c>
      <c r="H15" s="13">
        <v>7078500</v>
      </c>
      <c r="I15" s="51"/>
      <c r="J15" s="31"/>
    </row>
    <row r="16" spans="2:10" ht="36" customHeight="1" x14ac:dyDescent="0.25">
      <c r="B16" s="27" t="s">
        <v>10</v>
      </c>
      <c r="C16" s="63" t="s">
        <v>63</v>
      </c>
      <c r="D16" s="64"/>
      <c r="E16" s="64"/>
      <c r="F16" s="64"/>
      <c r="G16" s="64"/>
      <c r="H16" s="69"/>
      <c r="I16" s="50"/>
      <c r="J16" s="30"/>
    </row>
    <row r="17" spans="2:10" ht="30" customHeight="1" x14ac:dyDescent="0.25">
      <c r="B17" s="1" t="s">
        <v>37</v>
      </c>
      <c r="C17" s="2" t="s">
        <v>7</v>
      </c>
      <c r="D17" s="3">
        <v>12</v>
      </c>
      <c r="E17" s="3" t="s">
        <v>13</v>
      </c>
      <c r="F17" s="4">
        <v>0</v>
      </c>
      <c r="G17" s="4">
        <f>D17*F17</f>
        <v>0</v>
      </c>
      <c r="H17" s="4">
        <f t="shared" ref="H17:H18" si="2">G17*6</f>
        <v>0</v>
      </c>
      <c r="I17" s="50"/>
      <c r="J17" s="30"/>
    </row>
    <row r="18" spans="2:10" ht="30" customHeight="1" x14ac:dyDescent="0.25">
      <c r="B18" s="5" t="s">
        <v>38</v>
      </c>
      <c r="C18" s="6" t="s">
        <v>8</v>
      </c>
      <c r="D18" s="7">
        <v>12</v>
      </c>
      <c r="E18" s="7" t="s">
        <v>13</v>
      </c>
      <c r="F18" s="4">
        <v>0</v>
      </c>
      <c r="G18" s="8">
        <f>D18*F18</f>
        <v>0</v>
      </c>
      <c r="H18" s="4">
        <f t="shared" si="2"/>
        <v>0</v>
      </c>
      <c r="I18" s="50"/>
      <c r="J18" s="30"/>
    </row>
    <row r="19" spans="2:10" ht="30" customHeight="1" x14ac:dyDescent="0.25">
      <c r="B19" s="5"/>
      <c r="C19" s="63" t="s">
        <v>45</v>
      </c>
      <c r="D19" s="65"/>
      <c r="E19" s="65"/>
      <c r="F19" s="66"/>
      <c r="G19" s="23">
        <f>SUM(G17:G18)</f>
        <v>0</v>
      </c>
      <c r="H19" s="14">
        <f>SUM(H17:H18)</f>
        <v>0</v>
      </c>
      <c r="I19" s="50"/>
      <c r="J19" s="30"/>
    </row>
    <row r="20" spans="2:10" ht="30" customHeight="1" x14ac:dyDescent="0.25">
      <c r="B20" s="5"/>
      <c r="C20" s="63" t="s">
        <v>46</v>
      </c>
      <c r="D20" s="65"/>
      <c r="E20" s="65"/>
      <c r="F20" s="66"/>
      <c r="G20" s="15">
        <v>45600</v>
      </c>
      <c r="H20" s="14">
        <v>273600</v>
      </c>
      <c r="I20" s="51"/>
      <c r="J20" s="31"/>
    </row>
    <row r="21" spans="2:10" s="47" customFormat="1" ht="42.75" customHeight="1" x14ac:dyDescent="0.25">
      <c r="B21" s="45"/>
      <c r="C21" s="60" t="s">
        <v>72</v>
      </c>
      <c r="D21" s="61"/>
      <c r="E21" s="61"/>
      <c r="F21" s="61"/>
      <c r="G21" s="61"/>
      <c r="H21" s="62"/>
      <c r="I21" s="52"/>
      <c r="J21" s="46"/>
    </row>
    <row r="22" spans="2:10" s="47" customFormat="1" ht="42.75" customHeight="1" x14ac:dyDescent="0.25">
      <c r="B22" s="48"/>
      <c r="C22" s="40" t="s">
        <v>17</v>
      </c>
      <c r="D22" s="41">
        <v>1</v>
      </c>
      <c r="E22" s="42" t="s">
        <v>23</v>
      </c>
      <c r="F22" s="43">
        <v>16049.52</v>
      </c>
      <c r="G22" s="43">
        <v>16049.52</v>
      </c>
      <c r="H22" s="43">
        <f t="shared" ref="H22:H23" si="3">G22*6</f>
        <v>96297.12</v>
      </c>
      <c r="I22" s="52"/>
      <c r="J22" s="46"/>
    </row>
    <row r="23" spans="2:10" s="47" customFormat="1" ht="42.75" customHeight="1" x14ac:dyDescent="0.25">
      <c r="B23" s="48"/>
      <c r="C23" s="40" t="s">
        <v>18</v>
      </c>
      <c r="D23" s="41">
        <v>1</v>
      </c>
      <c r="E23" s="42" t="s">
        <v>23</v>
      </c>
      <c r="F23" s="43">
        <v>2400</v>
      </c>
      <c r="G23" s="43">
        <v>2400</v>
      </c>
      <c r="H23" s="43">
        <f t="shared" si="3"/>
        <v>14400</v>
      </c>
      <c r="I23" s="52"/>
      <c r="J23" s="46"/>
    </row>
    <row r="24" spans="2:10" s="47" customFormat="1" ht="30" customHeight="1" x14ac:dyDescent="0.25">
      <c r="B24" s="48"/>
      <c r="C24" s="60" t="s">
        <v>74</v>
      </c>
      <c r="D24" s="70"/>
      <c r="E24" s="70"/>
      <c r="F24" s="71"/>
      <c r="G24" s="44">
        <f>SUM(G22:G23)</f>
        <v>18449.52</v>
      </c>
      <c r="H24" s="44">
        <f>SUM(H22:H23)</f>
        <v>110697.12</v>
      </c>
      <c r="I24" s="52"/>
      <c r="J24" s="49"/>
    </row>
    <row r="25" spans="2:10" ht="30" customHeight="1" x14ac:dyDescent="0.25">
      <c r="B25" s="5"/>
      <c r="C25" s="72" t="s">
        <v>53</v>
      </c>
      <c r="D25" s="73"/>
      <c r="E25" s="73"/>
      <c r="F25" s="74"/>
      <c r="G25" s="75">
        <f>G9+G14+G19</f>
        <v>0</v>
      </c>
      <c r="H25" s="76"/>
      <c r="I25" s="51"/>
      <c r="J25" s="30"/>
    </row>
    <row r="26" spans="2:10" ht="30" customHeight="1" x14ac:dyDescent="0.25">
      <c r="B26" s="5"/>
      <c r="C26" s="72" t="s">
        <v>54</v>
      </c>
      <c r="D26" s="73"/>
      <c r="E26" s="73"/>
      <c r="F26" s="74"/>
      <c r="G26" s="75">
        <f>H9+H14+H19</f>
        <v>0</v>
      </c>
      <c r="H26" s="76"/>
      <c r="I26" s="51"/>
    </row>
    <row r="27" spans="2:10" ht="30" customHeight="1" x14ac:dyDescent="0.25">
      <c r="B27" s="5"/>
      <c r="C27" s="72" t="s">
        <v>39</v>
      </c>
      <c r="D27" s="73"/>
      <c r="E27" s="73"/>
      <c r="F27" s="74"/>
      <c r="G27" s="75">
        <f>G10+G15+G20+G24</f>
        <v>5515799.5199999996</v>
      </c>
      <c r="H27" s="76"/>
      <c r="I27" s="51"/>
    </row>
    <row r="28" spans="2:10" ht="30" customHeight="1" x14ac:dyDescent="0.25">
      <c r="B28" s="5"/>
      <c r="C28" s="72" t="s">
        <v>47</v>
      </c>
      <c r="D28" s="73"/>
      <c r="E28" s="73"/>
      <c r="F28" s="74"/>
      <c r="G28" s="75">
        <f>H10+H15+H20+H24</f>
        <v>33094797.120000001</v>
      </c>
      <c r="H28" s="77"/>
      <c r="I28" s="51"/>
    </row>
    <row r="29" spans="2:10" ht="44.25" customHeight="1" x14ac:dyDescent="0.25">
      <c r="B29" s="78"/>
      <c r="C29" s="78"/>
      <c r="D29" s="78"/>
      <c r="E29" s="78"/>
      <c r="F29" s="78"/>
      <c r="G29" s="78"/>
      <c r="H29" s="79"/>
      <c r="I29" s="51"/>
    </row>
    <row r="30" spans="2:10" ht="30" customHeight="1" x14ac:dyDescent="0.25">
      <c r="B30" s="5"/>
      <c r="C30" s="72" t="s">
        <v>62</v>
      </c>
      <c r="D30" s="80"/>
      <c r="E30" s="80"/>
      <c r="F30" s="80"/>
      <c r="G30" s="80"/>
      <c r="H30" s="81"/>
      <c r="I30" s="51"/>
    </row>
    <row r="31" spans="2:10" ht="30" customHeight="1" x14ac:dyDescent="0.25">
      <c r="B31" s="27" t="s">
        <v>65</v>
      </c>
      <c r="C31" s="27" t="s">
        <v>50</v>
      </c>
      <c r="D31" s="27" t="s">
        <v>66</v>
      </c>
      <c r="E31" s="27" t="s">
        <v>12</v>
      </c>
      <c r="F31" s="27" t="s">
        <v>40</v>
      </c>
      <c r="G31" s="27" t="s">
        <v>48</v>
      </c>
      <c r="H31" s="27" t="s">
        <v>49</v>
      </c>
      <c r="I31" s="51"/>
    </row>
    <row r="32" spans="2:10" ht="30" customHeight="1" x14ac:dyDescent="0.25">
      <c r="B32" s="27" t="s">
        <v>11</v>
      </c>
      <c r="C32" s="63" t="s">
        <v>55</v>
      </c>
      <c r="D32" s="82"/>
      <c r="E32" s="82"/>
      <c r="F32" s="82"/>
      <c r="G32" s="82"/>
      <c r="H32" s="83"/>
      <c r="I32" s="51"/>
      <c r="J32" s="30"/>
    </row>
    <row r="33" spans="2:10" ht="30" customHeight="1" x14ac:dyDescent="0.25">
      <c r="B33" s="5" t="s">
        <v>11</v>
      </c>
      <c r="C33" s="2" t="s">
        <v>20</v>
      </c>
      <c r="D33" s="7">
        <v>6</v>
      </c>
      <c r="E33" s="7" t="s">
        <v>14</v>
      </c>
      <c r="F33" s="12">
        <v>0</v>
      </c>
      <c r="G33" s="8">
        <f>D33*F33</f>
        <v>0</v>
      </c>
      <c r="H33" s="8">
        <f>G33*6</f>
        <v>0</v>
      </c>
      <c r="I33" s="51"/>
      <c r="J33" s="32"/>
    </row>
    <row r="34" spans="2:10" ht="30" customHeight="1" x14ac:dyDescent="0.25">
      <c r="B34" s="1"/>
      <c r="C34" s="63" t="s">
        <v>51</v>
      </c>
      <c r="D34" s="65"/>
      <c r="E34" s="65"/>
      <c r="F34" s="66"/>
      <c r="G34" s="15">
        <f>SUM(G30:G33)</f>
        <v>0</v>
      </c>
      <c r="H34" s="15">
        <f>SUM(H30:H33)</f>
        <v>0</v>
      </c>
      <c r="I34" s="51"/>
      <c r="J34" s="30"/>
    </row>
    <row r="35" spans="2:10" ht="30" customHeight="1" x14ac:dyDescent="0.25">
      <c r="B35" s="5"/>
      <c r="C35" s="63" t="s">
        <v>52</v>
      </c>
      <c r="D35" s="65"/>
      <c r="E35" s="65"/>
      <c r="F35" s="66"/>
      <c r="G35" s="15">
        <v>373800</v>
      </c>
      <c r="H35" s="15">
        <v>2242800</v>
      </c>
      <c r="I35" s="51"/>
      <c r="J35" s="31"/>
    </row>
    <row r="36" spans="2:10" ht="30" customHeight="1" x14ac:dyDescent="0.25">
      <c r="B36" s="27" t="s">
        <v>15</v>
      </c>
      <c r="C36" s="63" t="s">
        <v>70</v>
      </c>
      <c r="D36" s="64"/>
      <c r="E36" s="64"/>
      <c r="F36" s="64"/>
      <c r="G36" s="64"/>
      <c r="H36" s="69"/>
      <c r="I36" s="50"/>
      <c r="J36" s="30"/>
    </row>
    <row r="37" spans="2:10" ht="30" customHeight="1" x14ac:dyDescent="0.25">
      <c r="B37" s="1" t="s">
        <v>67</v>
      </c>
      <c r="C37" s="20" t="s">
        <v>21</v>
      </c>
      <c r="D37" s="21">
        <v>12</v>
      </c>
      <c r="E37" s="21" t="s">
        <v>14</v>
      </c>
      <c r="F37" s="12">
        <v>0</v>
      </c>
      <c r="G37" s="12">
        <f>D37*F37</f>
        <v>0</v>
      </c>
      <c r="H37" s="12">
        <f>G37*6</f>
        <v>0</v>
      </c>
      <c r="I37" s="50"/>
      <c r="J37" s="30"/>
    </row>
    <row r="38" spans="2:10" ht="30" customHeight="1" x14ac:dyDescent="0.25">
      <c r="B38" s="1" t="s">
        <v>68</v>
      </c>
      <c r="C38" s="20" t="s">
        <v>22</v>
      </c>
      <c r="D38" s="21">
        <v>12</v>
      </c>
      <c r="E38" s="21" t="s">
        <v>14</v>
      </c>
      <c r="F38" s="12">
        <v>0</v>
      </c>
      <c r="G38" s="12">
        <f t="shared" ref="G38" si="4">D38*F38</f>
        <v>0</v>
      </c>
      <c r="H38" s="12">
        <f t="shared" ref="H38" si="5">G38*6</f>
        <v>0</v>
      </c>
      <c r="I38" s="50"/>
      <c r="J38" s="30"/>
    </row>
    <row r="39" spans="2:10" ht="30" customHeight="1" x14ac:dyDescent="0.25">
      <c r="B39" s="5"/>
      <c r="C39" s="63" t="s">
        <v>56</v>
      </c>
      <c r="D39" s="65"/>
      <c r="E39" s="65"/>
      <c r="F39" s="66"/>
      <c r="G39" s="22">
        <f>SUM(G37:G38)</f>
        <v>0</v>
      </c>
      <c r="H39" s="22">
        <f>SUM(H37:H38)</f>
        <v>0</v>
      </c>
      <c r="I39" s="51"/>
      <c r="J39" s="32"/>
    </row>
    <row r="40" spans="2:10" ht="30" customHeight="1" x14ac:dyDescent="0.25">
      <c r="B40" s="5"/>
      <c r="C40" s="63" t="s">
        <v>57</v>
      </c>
      <c r="D40" s="65"/>
      <c r="E40" s="65"/>
      <c r="F40" s="66"/>
      <c r="G40" s="15">
        <v>328320</v>
      </c>
      <c r="H40" s="15">
        <v>1969920</v>
      </c>
      <c r="I40" s="51"/>
      <c r="J40" s="31"/>
    </row>
    <row r="41" spans="2:10" ht="30" customHeight="1" x14ac:dyDescent="0.25">
      <c r="B41" s="5"/>
      <c r="C41" s="53"/>
      <c r="D41" s="54"/>
      <c r="E41" s="54"/>
      <c r="F41" s="54"/>
      <c r="G41" s="55"/>
      <c r="H41" s="13"/>
      <c r="I41" s="51"/>
      <c r="J41" s="31"/>
    </row>
    <row r="42" spans="2:10" ht="36" customHeight="1" x14ac:dyDescent="0.25">
      <c r="B42" s="11" t="s">
        <v>19</v>
      </c>
      <c r="C42" s="72" t="s">
        <v>81</v>
      </c>
      <c r="D42" s="84"/>
      <c r="E42" s="84"/>
      <c r="F42" s="84"/>
      <c r="G42" s="84"/>
      <c r="H42" s="77"/>
      <c r="I42" s="51"/>
      <c r="J42" s="30"/>
    </row>
    <row r="43" spans="2:10" ht="34.5" customHeight="1" x14ac:dyDescent="0.25">
      <c r="B43" s="11" t="s">
        <v>19</v>
      </c>
      <c r="C43" s="63" t="s">
        <v>76</v>
      </c>
      <c r="D43" s="64"/>
      <c r="E43" s="64"/>
      <c r="F43" s="64"/>
      <c r="G43" s="64"/>
      <c r="H43" s="69"/>
      <c r="I43" s="51"/>
      <c r="J43" s="30"/>
    </row>
    <row r="44" spans="2:10" ht="30" customHeight="1" x14ac:dyDescent="0.25">
      <c r="B44" s="5" t="s">
        <v>58</v>
      </c>
      <c r="C44" s="2" t="s">
        <v>3</v>
      </c>
      <c r="D44" s="21">
        <v>12</v>
      </c>
      <c r="E44" s="21" t="s">
        <v>14</v>
      </c>
      <c r="F44" s="16">
        <v>0</v>
      </c>
      <c r="G44" s="12">
        <f>D44*F44</f>
        <v>0</v>
      </c>
      <c r="H44" s="29"/>
      <c r="I44" s="50"/>
      <c r="J44" s="30"/>
    </row>
    <row r="45" spans="2:10" ht="30" customHeight="1" x14ac:dyDescent="0.25">
      <c r="B45" s="5" t="s">
        <v>59</v>
      </c>
      <c r="C45" s="2" t="s">
        <v>4</v>
      </c>
      <c r="D45" s="21">
        <v>12</v>
      </c>
      <c r="E45" s="21" t="s">
        <v>14</v>
      </c>
      <c r="F45" s="16">
        <v>0</v>
      </c>
      <c r="G45" s="12">
        <f>D45*F45</f>
        <v>0</v>
      </c>
      <c r="H45" s="29"/>
      <c r="I45" s="50"/>
      <c r="J45" s="30"/>
    </row>
    <row r="46" spans="2:10" ht="30" customHeight="1" x14ac:dyDescent="0.25">
      <c r="B46" s="1"/>
      <c r="C46" s="63" t="s">
        <v>60</v>
      </c>
      <c r="D46" s="65"/>
      <c r="E46" s="65"/>
      <c r="F46" s="66"/>
      <c r="G46" s="15">
        <f>SUM(G44:H44)</f>
        <v>0</v>
      </c>
      <c r="H46" s="26"/>
      <c r="I46" s="50"/>
    </row>
    <row r="47" spans="2:10" ht="30" customHeight="1" x14ac:dyDescent="0.25">
      <c r="B47" s="17"/>
      <c r="C47" s="9"/>
      <c r="D47" s="10"/>
      <c r="E47" s="10"/>
      <c r="F47" s="18"/>
      <c r="G47" s="18"/>
    </row>
    <row r="48" spans="2:10" ht="220.5" customHeight="1" x14ac:dyDescent="0.25">
      <c r="B48" s="56" t="s">
        <v>79</v>
      </c>
      <c r="C48" s="57"/>
      <c r="D48" s="57"/>
      <c r="E48" s="57"/>
      <c r="F48" s="57"/>
      <c r="G48" s="57"/>
      <c r="H48" s="19"/>
    </row>
    <row r="49" spans="2:7" ht="33.75" customHeight="1" x14ac:dyDescent="0.25">
      <c r="B49" s="24"/>
      <c r="C49" s="17"/>
      <c r="D49" s="17"/>
      <c r="E49" s="17"/>
      <c r="F49" s="17"/>
      <c r="G49" s="17"/>
    </row>
    <row r="50" spans="2:7" ht="30" customHeight="1" x14ac:dyDescent="0.25">
      <c r="B50" s="25" t="s">
        <v>61</v>
      </c>
    </row>
    <row r="51" spans="2:7" ht="30" customHeight="1" x14ac:dyDescent="0.25"/>
  </sheetData>
  <mergeCells count="33">
    <mergeCell ref="B48:G48"/>
    <mergeCell ref="C43:H43"/>
    <mergeCell ref="C46:F46"/>
    <mergeCell ref="C35:F35"/>
    <mergeCell ref="C36:H36"/>
    <mergeCell ref="C39:F39"/>
    <mergeCell ref="C40:F40"/>
    <mergeCell ref="C42:H42"/>
    <mergeCell ref="C34:F34"/>
    <mergeCell ref="C24:F24"/>
    <mergeCell ref="C25:F25"/>
    <mergeCell ref="G25:H25"/>
    <mergeCell ref="C26:F26"/>
    <mergeCell ref="G26:H26"/>
    <mergeCell ref="C27:F27"/>
    <mergeCell ref="G27:H27"/>
    <mergeCell ref="C28:F28"/>
    <mergeCell ref="G28:H28"/>
    <mergeCell ref="B29:H29"/>
    <mergeCell ref="C30:H30"/>
    <mergeCell ref="C32:H32"/>
    <mergeCell ref="B3:I3"/>
    <mergeCell ref="C2:I2"/>
    <mergeCell ref="C21:H21"/>
    <mergeCell ref="C6:H6"/>
    <mergeCell ref="C9:F9"/>
    <mergeCell ref="C10:F10"/>
    <mergeCell ref="C11:H11"/>
    <mergeCell ref="C14:F14"/>
    <mergeCell ref="C15:F15"/>
    <mergeCell ref="C16:H16"/>
    <mergeCell ref="C19:F19"/>
    <mergeCell ref="C20:F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All.Off.Econ. L1 BL-TV</vt:lpstr>
      <vt:lpstr>All.Off.Econ. L2 PD-VR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Silvia Rosin</cp:lastModifiedBy>
  <cp:lastPrinted>2019-08-01T08:56:24Z</cp:lastPrinted>
  <dcterms:created xsi:type="dcterms:W3CDTF">2019-02-18T11:16:11Z</dcterms:created>
  <dcterms:modified xsi:type="dcterms:W3CDTF">2019-08-02T08:09:20Z</dcterms:modified>
</cp:coreProperties>
</file>